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e\Documents\Excel antenna calcs\"/>
    </mc:Choice>
  </mc:AlternateContent>
  <xr:revisionPtr revIDLastSave="0" documentId="13_ncr:1_{EDE4ACC7-ECC4-45A8-A52C-0C8D5A332964}" xr6:coauthVersionLast="47" xr6:coauthVersionMax="47" xr10:uidLastSave="{00000000-0000-0000-0000-000000000000}"/>
  <bookViews>
    <workbookView xWindow="-108" yWindow="-108" windowWidth="23256" windowHeight="12456" xr2:uid="{64BEA770-43DF-4BF3-948C-ABD2B34BC7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" i="1" l="1"/>
  <c r="E9" i="1" s="1"/>
</calcChain>
</file>

<file path=xl/sharedStrings.xml><?xml version="1.0" encoding="utf-8"?>
<sst xmlns="http://schemas.openxmlformats.org/spreadsheetml/2006/main" count="20" uniqueCount="17">
  <si>
    <t>Inverted V dipole calculator for EZNEC</t>
  </si>
  <si>
    <t>MHz</t>
  </si>
  <si>
    <t>Metres</t>
  </si>
  <si>
    <t>EZNEC Y coordinates</t>
  </si>
  <si>
    <t>+/-</t>
  </si>
  <si>
    <t>This will be the end 2 "Z" entry, X will be zero</t>
  </si>
  <si>
    <t>This will be the end 1 "Z" entry, X and Y will be zero</t>
  </si>
  <si>
    <t>Notes</t>
  </si>
  <si>
    <t>Approx wire length of each half of dipole</t>
  </si>
  <si>
    <t>Frequency of interest</t>
  </si>
  <si>
    <t>Height of the centre</t>
  </si>
  <si>
    <t>Height of each end</t>
  </si>
  <si>
    <t>1. The wire lengths calculated are only approximate, as an inverted V will not be exact.</t>
  </si>
  <si>
    <t>2. The wire length formula is based on 286/F where the length is in metres</t>
  </si>
  <si>
    <t>3. Calculations based on Pythagoras' Theorem</t>
  </si>
  <si>
    <t>This will be the end 2 "Y" entry, row 1 plus and row 2 is a minus number</t>
  </si>
  <si>
    <t>4. Use the Byvee file included as a demo file with EZNEC, as a starting point to edit the wires table with the above calculations.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</si>
</sst>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quotePrefix="1" applyAlignment="1">
      <alignment horizontal="right"/>
    </xf>
    <xf numFmtId="0" fontId="0" fillId="2" borderId="2" xfId="0" applyFill="1" applyBorder="1"/>
    <xf numFmtId="0" fontId="0" fillId="3" borderId="0" xfId="0" applyFill="1"/>
    <xf numFmtId="0" fontId="1" fillId="3" borderId="0" xfId="0" applyFont="1" applyFill="1"/>
    <xf numFmtId="0" fontId="0" fillId="4" borderId="2" xfId="0" applyFill="1" applyBorder="1"/>
    <xf numFmtId="0" fontId="0" fillId="5" borderId="1" xfId="0" applyFill="1" applyBorder="1"/>
    <xf numFmtId="2" fontId="0" fillId="4" borderId="2" xfId="0" applyNumberFormat="1" applyFill="1" applyBorder="1"/>
    <xf numFmtId="2" fontId="0" fillId="2" borderId="2" xfId="0" applyNumberForma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441960</xdr:colOff>
      <xdr:row>0</xdr:row>
      <xdr:rowOff>236221</xdr:rowOff>
    </xdr:from>
    <xdr:to>
      <xdr:col>20</xdr:col>
      <xdr:colOff>430776</xdr:colOff>
      <xdr:row>21</xdr:row>
      <xdr:rowOff>108333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27755-0408-DA69-4FF9-73F08186F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5760" y="236221"/>
          <a:ext cx="5475216" cy="3918332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</xdr:colOff>
      <xdr:row>15</xdr:row>
      <xdr:rowOff>144780</xdr:rowOff>
    </xdr:from>
    <xdr:to>
      <xdr:col>12</xdr:col>
      <xdr:colOff>243840</xdr:colOff>
      <xdr:row>21</xdr:row>
      <xdr:rowOff>11799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AD145C1-B03C-B521-8384-1567F936C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" y="3093720"/>
          <a:ext cx="7772400" cy="964299"/>
        </a:xfrm>
        <a:prstGeom prst="rect">
          <a:avLst/>
        </a:prstGeom>
      </xdr:spPr>
    </xdr:pic>
    <xdr:clientData/>
  </xdr:twoCellAnchor>
  <xdr:twoCellAnchor editAs="oneCell">
    <xdr:from>
      <xdr:col>1</xdr:col>
      <xdr:colOff>7621</xdr:colOff>
      <xdr:row>22</xdr:row>
      <xdr:rowOff>0</xdr:rowOff>
    </xdr:from>
    <xdr:to>
      <xdr:col>7</xdr:col>
      <xdr:colOff>121921</xdr:colOff>
      <xdr:row>26</xdr:row>
      <xdr:rowOff>92964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9351BE0-589C-8979-0AA4-5E8CE056B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1" y="4229100"/>
          <a:ext cx="4122420" cy="8244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6F47C-2978-43D5-ACCD-62B3A97198AE}">
  <dimension ref="B1:K15"/>
  <sheetViews>
    <sheetView tabSelected="1" workbookViewId="0">
      <selection activeCell="I24" sqref="I24"/>
    </sheetView>
  </sheetViews>
  <sheetFormatPr defaultRowHeight="14.4" x14ac:dyDescent="0.3"/>
  <cols>
    <col min="7" max="7" width="14" customWidth="1"/>
    <col min="9" max="9" width="16" customWidth="1"/>
  </cols>
  <sheetData>
    <row r="1" spans="2:11" ht="25.8" x14ac:dyDescent="0.5">
      <c r="B1" s="4" t="s">
        <v>0</v>
      </c>
      <c r="C1" s="3"/>
      <c r="D1" s="3"/>
      <c r="E1" s="3"/>
      <c r="F1" s="3"/>
      <c r="G1" s="3"/>
    </row>
    <row r="2" spans="2:11" ht="15" thickBot="1" x14ac:dyDescent="0.35"/>
    <row r="3" spans="2:11" ht="15" thickBot="1" x14ac:dyDescent="0.35">
      <c r="B3" t="s">
        <v>9</v>
      </c>
      <c r="E3" s="6">
        <v>7.1</v>
      </c>
      <c r="F3" t="s">
        <v>1</v>
      </c>
      <c r="G3" t="s">
        <v>8</v>
      </c>
      <c r="J3" s="7">
        <f>SUM((286/E3)/4)</f>
        <v>10.070422535211268</v>
      </c>
      <c r="K3" s="5" t="s">
        <v>2</v>
      </c>
    </row>
    <row r="4" spans="2:11" ht="15" thickBot="1" x14ac:dyDescent="0.35"/>
    <row r="5" spans="2:11" ht="15" thickBot="1" x14ac:dyDescent="0.35">
      <c r="B5" t="s">
        <v>10</v>
      </c>
      <c r="E5" s="6">
        <v>10</v>
      </c>
      <c r="F5" t="s">
        <v>2</v>
      </c>
      <c r="G5" t="s">
        <v>6</v>
      </c>
    </row>
    <row r="6" spans="2:11" ht="15" thickBot="1" x14ac:dyDescent="0.35"/>
    <row r="7" spans="2:11" ht="15" thickBot="1" x14ac:dyDescent="0.35">
      <c r="B7" t="s">
        <v>11</v>
      </c>
      <c r="E7" s="6">
        <v>5</v>
      </c>
      <c r="F7" t="s">
        <v>2</v>
      </c>
      <c r="G7" t="s">
        <v>5</v>
      </c>
    </row>
    <row r="9" spans="2:11" ht="15" thickBot="1" x14ac:dyDescent="0.35">
      <c r="B9" t="s">
        <v>3</v>
      </c>
      <c r="D9" s="1" t="s">
        <v>4</v>
      </c>
      <c r="E9" s="8">
        <f>SQRT((J3)^2-(E5-E7)^2)</f>
        <v>8.7414764220748733</v>
      </c>
      <c r="F9" s="2" t="s">
        <v>2</v>
      </c>
      <c r="G9" t="s">
        <v>15</v>
      </c>
    </row>
    <row r="10" spans="2:11" ht="15" thickTop="1" x14ac:dyDescent="0.3"/>
    <row r="11" spans="2:11" x14ac:dyDescent="0.3">
      <c r="B11" s="9" t="s">
        <v>7</v>
      </c>
    </row>
    <row r="12" spans="2:11" x14ac:dyDescent="0.3">
      <c r="B12" t="s">
        <v>12</v>
      </c>
    </row>
    <row r="13" spans="2:11" x14ac:dyDescent="0.3">
      <c r="B13" t="s">
        <v>13</v>
      </c>
    </row>
    <row r="14" spans="2:11" x14ac:dyDescent="0.3">
      <c r="B14" t="s">
        <v>14</v>
      </c>
    </row>
    <row r="15" spans="2:11" x14ac:dyDescent="0.3">
      <c r="B15" t="s">
        <v>16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Dave</cp:lastModifiedBy>
  <dcterms:created xsi:type="dcterms:W3CDTF">2022-09-30T11:20:44Z</dcterms:created>
  <dcterms:modified xsi:type="dcterms:W3CDTF">2022-10-01T07:44:36Z</dcterms:modified>
</cp:coreProperties>
</file>